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ef49f7a5ee0e06/Escritorio/Trabajo de grado 2/Trabajo de grado 2/"/>
    </mc:Choice>
  </mc:AlternateContent>
  <xr:revisionPtr revIDLastSave="0" documentId="8_{B88CC0F9-B7A7-4B58-AB26-80AE432B0F15}" xr6:coauthVersionLast="40" xr6:coauthVersionMax="40" xr10:uidLastSave="{00000000-0000-0000-0000-000000000000}"/>
  <bookViews>
    <workbookView xWindow="0" yWindow="0" windowWidth="20490" windowHeight="7425" xr2:uid="{46A3BD52-6551-4755-9B41-3C36B6D5604C}"/>
  </bookViews>
  <sheets>
    <sheet name="CONTROL DE MEJORA CONTINUA" sheetId="1" r:id="rId1"/>
  </sheets>
  <externalReferences>
    <externalReference r:id="rId2"/>
  </externalReferences>
  <definedNames>
    <definedName name="ANALISIS">#REF!</definedName>
    <definedName name="Análisis_estructural">#REF!</definedName>
    <definedName name="CIMENTACION">#REF!</definedName>
    <definedName name="Definición_de_sistema_y_caracteristicas_sísmicas">#REF!</definedName>
    <definedName name="DISEÑO">#REF!</definedName>
    <definedName name="Diseño_de_cimentación">#REF!</definedName>
    <definedName name="Diseño_estructural">#REF!</definedName>
    <definedName name="Memorias_de_cálculo">#REF!</definedName>
    <definedName name="MODELAMIENTO">#REF!</definedName>
    <definedName name="Modelamiento_en_software">#REF!</definedName>
    <definedName name="Modificaciones">#REF!</definedName>
    <definedName name="PROCESO">#REF!</definedName>
    <definedName name="SISTEM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F19" i="1"/>
  <c r="E19" i="1"/>
  <c r="G19" i="1" s="1"/>
  <c r="G18" i="1"/>
  <c r="I18" i="1" s="1"/>
  <c r="F18" i="1"/>
  <c r="G17" i="1"/>
  <c r="I17" i="1" s="1"/>
  <c r="F17" i="1"/>
  <c r="G16" i="1"/>
  <c r="I16" i="1" s="1"/>
  <c r="F16" i="1"/>
  <c r="E16" i="1"/>
  <c r="G15" i="1"/>
  <c r="I15" i="1" s="1"/>
  <c r="F15" i="1"/>
  <c r="G14" i="1"/>
  <c r="I14" i="1" s="1"/>
  <c r="F14" i="1"/>
  <c r="G13" i="1"/>
  <c r="I13" i="1" s="1"/>
  <c r="F13" i="1"/>
  <c r="G12" i="1"/>
  <c r="I12" i="1" s="1"/>
  <c r="F12" i="1"/>
  <c r="E12" i="1"/>
  <c r="I11" i="1"/>
  <c r="H11" i="1"/>
  <c r="G11" i="1"/>
  <c r="F11" i="1"/>
  <c r="I10" i="1"/>
  <c r="H10" i="1"/>
  <c r="G10" i="1"/>
  <c r="F10" i="1"/>
  <c r="F9" i="1"/>
  <c r="E9" i="1"/>
  <c r="G9" i="1" s="1"/>
  <c r="I8" i="1"/>
  <c r="G8" i="1"/>
  <c r="H8" i="1" s="1"/>
  <c r="F8" i="1"/>
  <c r="I7" i="1"/>
  <c r="G7" i="1"/>
  <c r="H7" i="1" s="1"/>
  <c r="F7" i="1"/>
  <c r="H19" i="1" l="1"/>
  <c r="I19" i="1"/>
  <c r="H21" i="1"/>
  <c r="H22" i="1" s="1"/>
  <c r="H9" i="1"/>
  <c r="I9" i="1"/>
  <c r="H12" i="1"/>
  <c r="H13" i="1"/>
  <c r="H14" i="1"/>
  <c r="H15" i="1"/>
  <c r="H16" i="1"/>
  <c r="H17" i="1"/>
  <c r="H18" i="1"/>
</calcChain>
</file>

<file path=xl/sharedStrings.xml><?xml version="1.0" encoding="utf-8"?>
<sst xmlns="http://schemas.openxmlformats.org/spreadsheetml/2006/main" count="19" uniqueCount="19">
  <si>
    <t>CONTROL DE MEJORA CONTINUA</t>
  </si>
  <si>
    <t>Código:</t>
  </si>
  <si>
    <t>FORM_CMC_00</t>
  </si>
  <si>
    <t>Versión:</t>
  </si>
  <si>
    <t>Fecha:</t>
  </si>
  <si>
    <t>AÑO ACTUAL</t>
  </si>
  <si>
    <t>NOMBRE DEL PROYECTO</t>
  </si>
  <si>
    <t>FECHA DE INICIO</t>
  </si>
  <si>
    <t>FECHA DE FINALIZACIÓN ESTIMADA</t>
  </si>
  <si>
    <t>FECHA DE FINALIZACIÓN REAL</t>
  </si>
  <si>
    <t>DURACIÓN ESTIMADA (DÍAS)</t>
  </si>
  <si>
    <t>DURACIÓN REAL (DÍAS)</t>
  </si>
  <si>
    <t>¿SE CUMPLIERON LOS PLAZOS?</t>
  </si>
  <si>
    <t>PORCENTAJE DE INCUMPLIMIENTO</t>
  </si>
  <si>
    <t>PROCESOS QUE GENERARON RETRASOS</t>
  </si>
  <si>
    <t>MOTIVOS DE RETRASOS</t>
  </si>
  <si>
    <t>TOTAL DE PROYECTOS  EN EL AÑO</t>
  </si>
  <si>
    <t>TOTAL DE PROYECTOS CON RESTRASO EN EL AÑO</t>
  </si>
  <si>
    <t>PORCENTAJE DE PROYECTOS INCUMPLIDOS EN EL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</si>
</sst>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9" fontId="0" fillId="0" borderId="19" xfId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9" fontId="0" fillId="0" borderId="23" xfId="1" applyFont="1" applyBorder="1" applyAlignment="1">
      <alignment horizontal="center" vertical="center"/>
    </xf>
    <xf numFmtId="9" fontId="0" fillId="0" borderId="24" xfId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9" fontId="0" fillId="0" borderId="27" xfId="1" applyFont="1" applyBorder="1" applyAlignment="1">
      <alignment horizontal="center" vertical="center"/>
    </xf>
    <xf numFmtId="9" fontId="0" fillId="0" borderId="12" xfId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30" xfId="1" applyFont="1" applyBorder="1" applyAlignment="1">
      <alignment horizontal="center" vertical="center"/>
    </xf>
    <xf numFmtId="9" fontId="0" fillId="0" borderId="31" xfId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3</xdr:col>
      <xdr:colOff>133350</xdr:colOff>
      <xdr:row>3</xdr:row>
      <xdr:rowOff>124681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A3C5AA-1C21-426C-9258-10ED63B7E1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6770" b="35798"/>
        <a:stretch/>
      </xdr:blipFill>
      <xdr:spPr bwMode="auto">
        <a:xfrm>
          <a:off x="66675" y="247650"/>
          <a:ext cx="1809750" cy="49615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OneDrive\Escritorio\Trabajo%20de%20grado%202\Trabajo%20de%20grado%202\gestion%20de%20proces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CIÓN"/>
      <sheetName val="CODIF DOC"/>
      <sheetName val="FICHA DE CARACT"/>
      <sheetName val="ACTIVIDADES Y PROCESOS"/>
      <sheetName val="CONTROL DE DOC Y RESPONS"/>
      <sheetName val="CONTROL DE PROY ANUALES"/>
      <sheetName val="CONTROL SEMANAL DE PROYECTOS"/>
      <sheetName val="CHEQUEO DE AVANCE DE PROCESOS Y"/>
      <sheetName val="CONTROL DE MEJORA CONTINUA"/>
      <sheetName val="REGISTRO DE NO CONFORMIDAD"/>
      <sheetName val="REGISTRO DE RESULTADOS"/>
      <sheetName val="REGISTRO DE CAMBIOS"/>
      <sheetName val="PROCEDIMIENTO CONSULTO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C6B33-19A0-4AD9-B07D-B7C7FAD23B85}">
  <sheetPr codeName="Hoja9"/>
  <dimension ref="A1:L23"/>
  <sheetViews>
    <sheetView showGridLines="0" tabSelected="1" workbookViewId="0">
      <selection activeCell="C5" sqref="C5:K5"/>
    </sheetView>
  </sheetViews>
  <sheetFormatPr baseColWidth="10" defaultColWidth="0" defaultRowHeight="15" customHeight="1" zeroHeight="1" x14ac:dyDescent="0.25"/>
  <cols>
    <col min="1" max="1" width="3" style="1" customWidth="1"/>
    <col min="2" max="2" width="12.42578125" style="1" bestFit="1" customWidth="1"/>
    <col min="3" max="3" width="10.7109375" style="1" bestFit="1" customWidth="1"/>
    <col min="4" max="5" width="13.5703125" style="1" bestFit="1" customWidth="1"/>
    <col min="6" max="6" width="10.42578125" style="1" customWidth="1"/>
    <col min="7" max="7" width="10.5703125" style="1" customWidth="1"/>
    <col min="8" max="8" width="13.140625" style="1" customWidth="1"/>
    <col min="9" max="9" width="17" style="1" customWidth="1"/>
    <col min="10" max="10" width="13.5703125" style="1" customWidth="1"/>
    <col min="11" max="11" width="14.28515625" style="1" bestFit="1" customWidth="1"/>
    <col min="12" max="12" width="4.7109375" style="1" customWidth="1"/>
    <col min="13" max="16384" width="11.42578125" style="1" hidden="1"/>
  </cols>
  <sheetData>
    <row r="1" spans="2:11" ht="15.75" thickBot="1" x14ac:dyDescent="0.3"/>
    <row r="2" spans="2:11" ht="16.5" thickBot="1" x14ac:dyDescent="0.3">
      <c r="B2" s="2"/>
      <c r="C2" s="3"/>
      <c r="D2" s="4" t="s">
        <v>0</v>
      </c>
      <c r="E2" s="5"/>
      <c r="F2" s="5"/>
      <c r="G2" s="5"/>
      <c r="H2" s="5"/>
      <c r="I2" s="6"/>
      <c r="J2" s="7" t="s">
        <v>1</v>
      </c>
      <c r="K2" s="8" t="s">
        <v>2</v>
      </c>
    </row>
    <row r="3" spans="2:11" ht="16.5" thickBot="1" x14ac:dyDescent="0.3">
      <c r="B3" s="9"/>
      <c r="C3" s="10"/>
      <c r="D3" s="11"/>
      <c r="E3" s="12"/>
      <c r="F3" s="12"/>
      <c r="G3" s="12"/>
      <c r="H3" s="12"/>
      <c r="I3" s="13"/>
      <c r="J3" s="7" t="s">
        <v>3</v>
      </c>
      <c r="K3" s="7"/>
    </row>
    <row r="4" spans="2:11" ht="16.5" thickBot="1" x14ac:dyDescent="0.3">
      <c r="B4" s="14"/>
      <c r="C4" s="15"/>
      <c r="D4" s="16"/>
      <c r="E4" s="17"/>
      <c r="F4" s="17"/>
      <c r="G4" s="17"/>
      <c r="H4" s="17"/>
      <c r="I4" s="18"/>
      <c r="J4" s="7" t="s">
        <v>4</v>
      </c>
      <c r="K4" s="7"/>
    </row>
    <row r="5" spans="2:11" ht="15.75" thickBot="1" x14ac:dyDescent="0.3">
      <c r="B5" s="19" t="s">
        <v>5</v>
      </c>
      <c r="C5" s="20"/>
      <c r="D5" s="20"/>
      <c r="E5" s="20"/>
      <c r="F5" s="20"/>
      <c r="G5" s="20"/>
      <c r="H5" s="20"/>
      <c r="I5" s="20"/>
      <c r="J5" s="21"/>
      <c r="K5" s="22"/>
    </row>
    <row r="6" spans="2:11" s="27" customFormat="1" ht="60.75" thickBot="1" x14ac:dyDescent="0.3">
      <c r="B6" s="23" t="s">
        <v>6</v>
      </c>
      <c r="C6" s="24" t="s">
        <v>7</v>
      </c>
      <c r="D6" s="24" t="s">
        <v>8</v>
      </c>
      <c r="E6" s="24" t="s">
        <v>9</v>
      </c>
      <c r="F6" s="24" t="s">
        <v>10</v>
      </c>
      <c r="G6" s="24" t="s">
        <v>11</v>
      </c>
      <c r="H6" s="24" t="s">
        <v>12</v>
      </c>
      <c r="I6" s="24" t="s">
        <v>13</v>
      </c>
      <c r="J6" s="25" t="s">
        <v>14</v>
      </c>
      <c r="K6" s="26" t="s">
        <v>15</v>
      </c>
    </row>
    <row r="7" spans="2:11" x14ac:dyDescent="0.25">
      <c r="B7" s="28">
        <v>1</v>
      </c>
      <c r="C7" s="29">
        <v>45049</v>
      </c>
      <c r="D7" s="29">
        <v>45214</v>
      </c>
      <c r="E7" s="29">
        <v>45231</v>
      </c>
      <c r="F7" s="30">
        <f>D7-C7</f>
        <v>165</v>
      </c>
      <c r="G7" s="30">
        <f>E7-C7</f>
        <v>182</v>
      </c>
      <c r="H7" s="30" t="str">
        <f>IF(G7&gt;F7,"NO","SI")</f>
        <v>NO</v>
      </c>
      <c r="I7" s="31">
        <f>((ABS(G7-F7))/F7)</f>
        <v>0.10303030303030303</v>
      </c>
      <c r="J7" s="32"/>
      <c r="K7" s="33"/>
    </row>
    <row r="8" spans="2:11" x14ac:dyDescent="0.25">
      <c r="B8" s="34">
        <v>2</v>
      </c>
      <c r="C8" s="35">
        <v>45081</v>
      </c>
      <c r="D8" s="35">
        <v>45246</v>
      </c>
      <c r="E8" s="35">
        <v>45280</v>
      </c>
      <c r="F8" s="36">
        <f t="shared" ref="F8:F19" si="0">D8-C8</f>
        <v>165</v>
      </c>
      <c r="G8" s="36">
        <f t="shared" ref="G8:G19" si="1">E8-C8</f>
        <v>199</v>
      </c>
      <c r="H8" s="36" t="str">
        <f t="shared" ref="H8:H19" si="2">IF(G8&gt;F8,"NO","SI")</f>
        <v>NO</v>
      </c>
      <c r="I8" s="37">
        <f t="shared" ref="I8:I19" si="3">((ABS(G8-F8))/F8)</f>
        <v>0.20606060606060606</v>
      </c>
      <c r="J8" s="38"/>
      <c r="K8" s="39"/>
    </row>
    <row r="9" spans="2:11" x14ac:dyDescent="0.25">
      <c r="B9" s="34">
        <v>3</v>
      </c>
      <c r="C9" s="35">
        <v>45113</v>
      </c>
      <c r="D9" s="35">
        <v>45278</v>
      </c>
      <c r="E9" s="35">
        <f>D9</f>
        <v>45278</v>
      </c>
      <c r="F9" s="36">
        <f t="shared" si="0"/>
        <v>165</v>
      </c>
      <c r="G9" s="36">
        <f t="shared" si="1"/>
        <v>165</v>
      </c>
      <c r="H9" s="36" t="str">
        <f t="shared" si="2"/>
        <v>SI</v>
      </c>
      <c r="I9" s="37">
        <f t="shared" si="3"/>
        <v>0</v>
      </c>
      <c r="J9" s="38"/>
      <c r="K9" s="39"/>
    </row>
    <row r="10" spans="2:11" x14ac:dyDescent="0.25">
      <c r="B10" s="34">
        <v>4</v>
      </c>
      <c r="C10" s="35">
        <v>45145</v>
      </c>
      <c r="D10" s="35">
        <v>45310</v>
      </c>
      <c r="E10" s="35">
        <v>45338</v>
      </c>
      <c r="F10" s="36">
        <f t="shared" si="0"/>
        <v>165</v>
      </c>
      <c r="G10" s="36">
        <f t="shared" si="1"/>
        <v>193</v>
      </c>
      <c r="H10" s="36" t="str">
        <f t="shared" si="2"/>
        <v>NO</v>
      </c>
      <c r="I10" s="37">
        <f t="shared" si="3"/>
        <v>0.16969696969696971</v>
      </c>
      <c r="J10" s="38"/>
      <c r="K10" s="39"/>
    </row>
    <row r="11" spans="2:11" x14ac:dyDescent="0.25">
      <c r="B11" s="34">
        <v>5</v>
      </c>
      <c r="C11" s="35">
        <v>45177</v>
      </c>
      <c r="D11" s="35">
        <v>45342</v>
      </c>
      <c r="E11" s="35">
        <v>45375</v>
      </c>
      <c r="F11" s="36">
        <f t="shared" si="0"/>
        <v>165</v>
      </c>
      <c r="G11" s="36">
        <f t="shared" si="1"/>
        <v>198</v>
      </c>
      <c r="H11" s="36" t="str">
        <f t="shared" si="2"/>
        <v>NO</v>
      </c>
      <c r="I11" s="37">
        <f t="shared" si="3"/>
        <v>0.2</v>
      </c>
      <c r="J11" s="38"/>
      <c r="K11" s="39"/>
    </row>
    <row r="12" spans="2:11" x14ac:dyDescent="0.25">
      <c r="B12" s="34">
        <v>6</v>
      </c>
      <c r="C12" s="35">
        <v>45209</v>
      </c>
      <c r="D12" s="35">
        <v>45374</v>
      </c>
      <c r="E12" s="35">
        <f>D12</f>
        <v>45374</v>
      </c>
      <c r="F12" s="36">
        <f t="shared" si="0"/>
        <v>165</v>
      </c>
      <c r="G12" s="36">
        <f t="shared" si="1"/>
        <v>165</v>
      </c>
      <c r="H12" s="36" t="str">
        <f t="shared" si="2"/>
        <v>SI</v>
      </c>
      <c r="I12" s="37">
        <f t="shared" si="3"/>
        <v>0</v>
      </c>
      <c r="J12" s="38"/>
      <c r="K12" s="39"/>
    </row>
    <row r="13" spans="2:11" x14ac:dyDescent="0.25">
      <c r="B13" s="34">
        <v>7</v>
      </c>
      <c r="C13" s="35">
        <v>45241</v>
      </c>
      <c r="D13" s="35">
        <v>45406</v>
      </c>
      <c r="E13" s="35">
        <v>45423</v>
      </c>
      <c r="F13" s="36">
        <f t="shared" si="0"/>
        <v>165</v>
      </c>
      <c r="G13" s="36">
        <f t="shared" si="1"/>
        <v>182</v>
      </c>
      <c r="H13" s="36" t="str">
        <f t="shared" si="2"/>
        <v>NO</v>
      </c>
      <c r="I13" s="37">
        <f t="shared" si="3"/>
        <v>0.10303030303030303</v>
      </c>
      <c r="J13" s="38"/>
      <c r="K13" s="39"/>
    </row>
    <row r="14" spans="2:11" x14ac:dyDescent="0.25">
      <c r="B14" s="34">
        <v>8</v>
      </c>
      <c r="C14" s="35">
        <v>45273</v>
      </c>
      <c r="D14" s="35">
        <v>45438</v>
      </c>
      <c r="E14" s="35">
        <v>45462</v>
      </c>
      <c r="F14" s="36">
        <f t="shared" si="0"/>
        <v>165</v>
      </c>
      <c r="G14" s="36">
        <f t="shared" si="1"/>
        <v>189</v>
      </c>
      <c r="H14" s="36" t="str">
        <f t="shared" si="2"/>
        <v>NO</v>
      </c>
      <c r="I14" s="37">
        <f t="shared" si="3"/>
        <v>0.14545454545454545</v>
      </c>
      <c r="J14" s="38"/>
      <c r="K14" s="39"/>
    </row>
    <row r="15" spans="2:11" x14ac:dyDescent="0.25">
      <c r="B15" s="34">
        <v>9</v>
      </c>
      <c r="C15" s="35">
        <v>45305</v>
      </c>
      <c r="D15" s="35">
        <v>45470</v>
      </c>
      <c r="E15" s="35">
        <v>45474</v>
      </c>
      <c r="F15" s="36">
        <f t="shared" si="0"/>
        <v>165</v>
      </c>
      <c r="G15" s="36">
        <f t="shared" si="1"/>
        <v>169</v>
      </c>
      <c r="H15" s="36" t="str">
        <f t="shared" si="2"/>
        <v>NO</v>
      </c>
      <c r="I15" s="37">
        <f t="shared" si="3"/>
        <v>2.4242424242424242E-2</v>
      </c>
      <c r="J15" s="38"/>
      <c r="K15" s="39"/>
    </row>
    <row r="16" spans="2:11" x14ac:dyDescent="0.25">
      <c r="B16" s="34">
        <v>10</v>
      </c>
      <c r="C16" s="35">
        <v>45337</v>
      </c>
      <c r="D16" s="35">
        <v>45502</v>
      </c>
      <c r="E16" s="35">
        <f>D16</f>
        <v>45502</v>
      </c>
      <c r="F16" s="36">
        <f t="shared" si="0"/>
        <v>165</v>
      </c>
      <c r="G16" s="36">
        <f t="shared" si="1"/>
        <v>165</v>
      </c>
      <c r="H16" s="36" t="str">
        <f t="shared" si="2"/>
        <v>SI</v>
      </c>
      <c r="I16" s="37">
        <f t="shared" si="3"/>
        <v>0</v>
      </c>
      <c r="J16" s="38"/>
      <c r="K16" s="39"/>
    </row>
    <row r="17" spans="2:11" x14ac:dyDescent="0.25">
      <c r="B17" s="34">
        <v>11</v>
      </c>
      <c r="C17" s="35">
        <v>45369</v>
      </c>
      <c r="D17" s="35">
        <v>45534</v>
      </c>
      <c r="E17" s="35">
        <v>45566</v>
      </c>
      <c r="F17" s="36">
        <f t="shared" si="0"/>
        <v>165</v>
      </c>
      <c r="G17" s="36">
        <f t="shared" si="1"/>
        <v>197</v>
      </c>
      <c r="H17" s="36" t="str">
        <f t="shared" si="2"/>
        <v>NO</v>
      </c>
      <c r="I17" s="37">
        <f t="shared" si="3"/>
        <v>0.19393939393939394</v>
      </c>
      <c r="J17" s="38"/>
      <c r="K17" s="39"/>
    </row>
    <row r="18" spans="2:11" x14ac:dyDescent="0.25">
      <c r="B18" s="34">
        <v>12</v>
      </c>
      <c r="C18" s="35">
        <v>45401</v>
      </c>
      <c r="D18" s="35">
        <v>45566</v>
      </c>
      <c r="E18" s="35">
        <v>45597</v>
      </c>
      <c r="F18" s="36">
        <f t="shared" si="0"/>
        <v>165</v>
      </c>
      <c r="G18" s="36">
        <f t="shared" si="1"/>
        <v>196</v>
      </c>
      <c r="H18" s="36" t="str">
        <f t="shared" si="2"/>
        <v>NO</v>
      </c>
      <c r="I18" s="37">
        <f t="shared" si="3"/>
        <v>0.18787878787878787</v>
      </c>
      <c r="J18" s="38"/>
      <c r="K18" s="39"/>
    </row>
    <row r="19" spans="2:11" ht="15.75" thickBot="1" x14ac:dyDescent="0.3">
      <c r="B19" s="40">
        <v>13</v>
      </c>
      <c r="C19" s="41">
        <v>45433</v>
      </c>
      <c r="D19" s="41">
        <v>45598</v>
      </c>
      <c r="E19" s="41">
        <f>D19</f>
        <v>45598</v>
      </c>
      <c r="F19" s="42">
        <f t="shared" si="0"/>
        <v>165</v>
      </c>
      <c r="G19" s="42">
        <f t="shared" si="1"/>
        <v>165</v>
      </c>
      <c r="H19" s="42" t="str">
        <f t="shared" si="2"/>
        <v>SI</v>
      </c>
      <c r="I19" s="43">
        <f t="shared" si="3"/>
        <v>0</v>
      </c>
      <c r="J19" s="44"/>
      <c r="K19" s="45"/>
    </row>
    <row r="20" spans="2:11" ht="15.75" thickBot="1" x14ac:dyDescent="0.3">
      <c r="B20" s="46" t="s">
        <v>16</v>
      </c>
      <c r="C20" s="47"/>
      <c r="D20" s="47"/>
      <c r="E20" s="47"/>
      <c r="F20" s="47"/>
      <c r="G20" s="48"/>
      <c r="H20" s="49">
        <f>COUNTA(B7:B19)</f>
        <v>13</v>
      </c>
      <c r="I20" s="50"/>
      <c r="J20" s="50"/>
      <c r="K20" s="51"/>
    </row>
    <row r="21" spans="2:11" ht="15.75" thickBot="1" x14ac:dyDescent="0.3">
      <c r="B21" s="46" t="s">
        <v>17</v>
      </c>
      <c r="C21" s="47"/>
      <c r="D21" s="47"/>
      <c r="E21" s="47"/>
      <c r="F21" s="47"/>
      <c r="G21" s="48"/>
      <c r="H21" s="49">
        <f>COUNTIF(H7:H19,"NO")</f>
        <v>9</v>
      </c>
      <c r="I21" s="50"/>
      <c r="J21" s="50"/>
      <c r="K21" s="51"/>
    </row>
    <row r="22" spans="2:11" ht="15.75" thickBot="1" x14ac:dyDescent="0.3">
      <c r="B22" s="49" t="s">
        <v>18</v>
      </c>
      <c r="C22" s="50"/>
      <c r="D22" s="50"/>
      <c r="E22" s="50"/>
      <c r="F22" s="50"/>
      <c r="G22" s="50"/>
      <c r="H22" s="52">
        <f>((H21*100)/H20)/100</f>
        <v>0.69230769230769229</v>
      </c>
      <c r="I22" s="53"/>
      <c r="J22" s="53"/>
      <c r="K22" s="54"/>
    </row>
    <row r="23" spans="2:11" x14ac:dyDescent="0.25"/>
  </sheetData>
  <mergeCells count="9">
    <mergeCell ref="B22:G22"/>
    <mergeCell ref="H22:K22"/>
    <mergeCell ref="B2:C4"/>
    <mergeCell ref="D2:I4"/>
    <mergeCell ref="C5:K5"/>
    <mergeCell ref="B20:G20"/>
    <mergeCell ref="H20:K20"/>
    <mergeCell ref="B21:G21"/>
    <mergeCell ref="H21:K21"/>
  </mergeCells>
  <conditionalFormatting sqref="I7:I19">
    <cfRule type="cellIs" dxfId="0" priority="1" operator="greaterThan">
      <formula>0.15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 DE MEJORA CONTINUA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2023-10-05T13:54:34Z</dcterms:created>
  <dcterms:modified xsi:type="dcterms:W3CDTF">2023-10-05T13:54:36Z</dcterms:modified>
</cp:coreProperties>
</file>